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243-244-245-MAPA-Travaux Monet et le temps\1. DCE\LOT 1\"/>
    </mc:Choice>
  </mc:AlternateContent>
  <bookViews>
    <workbookView xWindow="0" yWindow="0" windowWidth="28800" windowHeight="12300" tabRatio="497" activeTab="1"/>
  </bookViews>
  <sheets>
    <sheet name="LOT 1 - BPU" sheetId="6" r:id="rId1"/>
    <sheet name="LOT 1 - DQE" sheetId="5" r:id="rId2"/>
  </sheets>
  <definedNames>
    <definedName name="_xlnm.Print_Area" localSheetId="0">'LOT 1 - BPU'!$A$1:$E$46</definedName>
    <definedName name="_xlnm.Print_Area" localSheetId="1">'LOT 1 - DQE'!$A$1:$G$64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5" l="1"/>
  <c r="G20" i="5"/>
  <c r="G26" i="5"/>
  <c r="G36" i="5"/>
  <c r="G30" i="5"/>
  <c r="G34" i="5"/>
  <c r="G32" i="5" l="1"/>
  <c r="G28" i="5" l="1"/>
  <c r="G27" i="5"/>
  <c r="G24" i="5"/>
  <c r="G18" i="5"/>
  <c r="G12" i="5"/>
  <c r="G13" i="5"/>
  <c r="G14" i="5"/>
  <c r="G15" i="5"/>
  <c r="G16" i="5"/>
  <c r="G17" i="5"/>
  <c r="G11" i="5"/>
  <c r="G21" i="5"/>
  <c r="G22" i="5"/>
  <c r="G23" i="5"/>
  <c r="G31" i="5"/>
  <c r="G33" i="5"/>
  <c r="G37" i="5"/>
  <c r="G38" i="5"/>
  <c r="G39" i="5"/>
  <c r="G40" i="5"/>
  <c r="G41" i="5"/>
  <c r="G42" i="5"/>
  <c r="G43" i="5"/>
  <c r="G44" i="5"/>
  <c r="G46" i="5" l="1"/>
  <c r="G47" i="5" l="1"/>
  <c r="G48" i="5" s="1"/>
</calcChain>
</file>

<file path=xl/sharedStrings.xml><?xml version="1.0" encoding="utf-8"?>
<sst xmlns="http://schemas.openxmlformats.org/spreadsheetml/2006/main" count="234" uniqueCount="102">
  <si>
    <t>TRAVAUX SCÉNOGRAPHIQUES</t>
  </si>
  <si>
    <t>Etablissement public du musée d'Orsay et du musée de l'Orangerie - VGE</t>
  </si>
  <si>
    <t>Prix unitaire HT</t>
  </si>
  <si>
    <t>Quantité</t>
  </si>
  <si>
    <t>Montant total HT</t>
  </si>
  <si>
    <t>MONTANT TOTAL HT</t>
  </si>
  <si>
    <t xml:space="preserve">MONTANT TOTALTVA </t>
  </si>
  <si>
    <t>MONTANT TOTAL TTC</t>
  </si>
  <si>
    <t>MUSEE DE L'ORANGERIE</t>
  </si>
  <si>
    <t>Unité</t>
  </si>
  <si>
    <t>Description</t>
  </si>
  <si>
    <t>1</t>
  </si>
  <si>
    <t>2</t>
  </si>
  <si>
    <t>3</t>
  </si>
  <si>
    <t>1A</t>
  </si>
  <si>
    <t>m²</t>
  </si>
  <si>
    <t>1B</t>
  </si>
  <si>
    <t>PAREMENT</t>
  </si>
  <si>
    <t>2A</t>
  </si>
  <si>
    <t>CAPOT PMMA</t>
  </si>
  <si>
    <t>2B</t>
  </si>
  <si>
    <t>VERRE 44.2 EXTRA-CLAIR</t>
  </si>
  <si>
    <t>3A</t>
  </si>
  <si>
    <t>PEINTURE MURS</t>
  </si>
  <si>
    <t>3B</t>
  </si>
  <si>
    <t>1/2 JOURNEE PEINTRE</t>
  </si>
  <si>
    <t>JOURNEE PEINTRE</t>
  </si>
  <si>
    <t>1/2 JOURNEE WEEKEND PEINTRE</t>
  </si>
  <si>
    <t>JOURNEE WEEKEND PEINTRE</t>
  </si>
  <si>
    <t>1/2 JOURNEE MENUISIER</t>
  </si>
  <si>
    <t>JOURNEE MENUISIER</t>
  </si>
  <si>
    <t>1/2 JOURNEE WEEKEND MENUISIER</t>
  </si>
  <si>
    <t>JOURNEE WEEKEND MENUISIER</t>
  </si>
  <si>
    <t>4A</t>
  </si>
  <si>
    <t>4B</t>
  </si>
  <si>
    <t>1C</t>
  </si>
  <si>
    <t>TRAPPE</t>
  </si>
  <si>
    <t>U</t>
  </si>
  <si>
    <t>4</t>
  </si>
  <si>
    <t>5</t>
  </si>
  <si>
    <t>5A</t>
  </si>
  <si>
    <t>5B</t>
  </si>
  <si>
    <t>5C</t>
  </si>
  <si>
    <t>5D</t>
  </si>
  <si>
    <t>5E</t>
  </si>
  <si>
    <t>5F</t>
  </si>
  <si>
    <t>5G</t>
  </si>
  <si>
    <t>5H</t>
  </si>
  <si>
    <t>INTERVENTION / MAINTENANCE CURATIVE</t>
  </si>
  <si>
    <t>Parement MDF 19mm M1</t>
  </si>
  <si>
    <t>CLOISONNEMENT - FOURNITURE ET POSE</t>
  </si>
  <si>
    <t>MENUISERIE DIVERS - FOURNITURE ET POSE</t>
  </si>
  <si>
    <t>PEINTURE - FOURNITURE INCLUSE</t>
  </si>
  <si>
    <t xml:space="preserve">Capot 5 faces en PMMA 6mm (m² dévéloppé) </t>
  </si>
  <si>
    <t>Verre feuilleté 44.2 extra-clair</t>
  </si>
  <si>
    <t>REMISE EN ETAT MURS</t>
  </si>
  <si>
    <t>CIMAISE DOUBLE FACE ep.400mm</t>
  </si>
  <si>
    <t xml:space="preserve">Cimaise double face droite en MDF M1, démontable pour récupération. 
Hauteur 3600mm, épaisseur 400mm </t>
  </si>
  <si>
    <t>CIMAISE SIMPLE FACE ep.400mm</t>
  </si>
  <si>
    <t xml:space="preserve">Cimaise simple face droite en MDF M1, démontable pour récupération. 
Hauteur 3600mm, épaisseur 400mm </t>
  </si>
  <si>
    <t>1D</t>
  </si>
  <si>
    <t>ÉCHELLE ep.360mm</t>
  </si>
  <si>
    <t>ÉCHELLE ep.650mm</t>
  </si>
  <si>
    <t>1E</t>
  </si>
  <si>
    <t>1F</t>
  </si>
  <si>
    <t xml:space="preserve">Cimaise double face droite en MDF M1, démontable pour récupération. 
Hauteur 3600mm, épaisseur 690mm </t>
  </si>
  <si>
    <t>Trappe d'accès technique, fermeture par carré batteuse, L200 x H200 mm</t>
  </si>
  <si>
    <t xml:space="preserve">SOCLE </t>
  </si>
  <si>
    <t>m2</t>
  </si>
  <si>
    <t>2C</t>
  </si>
  <si>
    <t>TROTTOIR</t>
  </si>
  <si>
    <t>ml</t>
  </si>
  <si>
    <t>Socle en MDF M3 (m2 développé)</t>
  </si>
  <si>
    <t>Échelle menuisée. Hauteur 3600mm, épaisseur 360mm</t>
  </si>
  <si>
    <t>Échelle menuisée. Hauteur 3600mm, épaisseur 650mm</t>
  </si>
  <si>
    <t>Trottoir de mise à distance en MDF M3.
Profondeur 800mm, hauteur 100mm</t>
  </si>
  <si>
    <t>VITRINES - FOURNITURE ET POSE</t>
  </si>
  <si>
    <t>Mise en peinture de mur périphérique incluant préparation des surfaces + 2 couches de peinture minimum. 
Type de peinture : acrylique haut de gamme ; finition velours</t>
  </si>
  <si>
    <t>Remise en état de mur périphérique incluant rebouchages et enduits/ponçage partiels + 1 couche de peinture. 
Type de peinture : acrylique haut de gamme ; finition velours</t>
  </si>
  <si>
    <t>2D</t>
  </si>
  <si>
    <t>PLINTHE</t>
  </si>
  <si>
    <t>Plinthe MDF pour bas de cimaise.
Profondeur 5mm, hauteur 50mm</t>
  </si>
  <si>
    <t>TÊTE DE CLOISON ep400mm</t>
  </si>
  <si>
    <t>1G</t>
  </si>
  <si>
    <t>1H</t>
  </si>
  <si>
    <t>TÊTE DE CLOISON ep690mm</t>
  </si>
  <si>
    <t>Tête de cimaise toute hauteur à jointer aux parements. Hauteur 3600mm, épaisseur 400mm</t>
  </si>
  <si>
    <t>Tête de cimaise toute hauteur à jointer aux parements. Hauteur 3600mm, épaisseur 690mm</t>
  </si>
  <si>
    <t>Exposition "MONET . Peindre le temps"</t>
  </si>
  <si>
    <t>Lot 01 - agencement</t>
  </si>
  <si>
    <t>BPU</t>
  </si>
  <si>
    <t>Exposition "MONET, peindre le temps"</t>
  </si>
  <si>
    <t>DQE - LOT 1 - Construction Agencement</t>
  </si>
  <si>
    <t>Mise en peinture de mur périphérique incluant préparation des surfaces + 2 couches de peinture minimum. 
Type de peinture : acrylique haut de gamme ; finition mate</t>
  </si>
  <si>
    <t>4C</t>
  </si>
  <si>
    <t>PEINTURE MURS CREES</t>
  </si>
  <si>
    <t>Mise en peinture de mur créé incluant préparation des surfaces + 2 couches de peinture minimum. 
Type de peinture : acrylique haut de gamme ; finition mate</t>
  </si>
  <si>
    <t>Remise en état de mur périphérique et menuiseries existantes incluant rebouchages et enduits/ponçage partiels + 1 couche de peinture. 
Type de peinture : acrylique haut de gamme ; finition  mate</t>
  </si>
  <si>
    <t>4D</t>
  </si>
  <si>
    <t>PEINTURE MOBILIERS</t>
  </si>
  <si>
    <t>Mise en peinture de mobiliers en récupération incluant préparation des surfaces + 2 couches de peinture minimum + 1 couche de vernis mat. 
Type de peinture : acrylique haut de gamme ; finition mate</t>
  </si>
  <si>
    <t>Prix unitaire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</si>
</sst>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&quot; €&quot;"/>
    <numFmt numFmtId="165" formatCode="_-* #,##0.00\ [$€-40C]_-;\-* #,##0.00\ [$€-40C]_-;_-* \-??\ [$€-40C]_-;_-@_-"/>
    <numFmt numFmtId="166" formatCode="\ #,##0&quot;   &quot;;\-#,##0&quot;   &quot;;&quot; -&quot;#&quot;   &quot;"/>
    <numFmt numFmtId="167" formatCode="#,##0.00\ _€"/>
  </numFmts>
  <fonts count="19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EEEEEE"/>
        <bgColor rgb="FFFFFFF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Protection="0"/>
    <xf numFmtId="0" fontId="1" fillId="0" borderId="0"/>
    <xf numFmtId="44" fontId="3" fillId="0" borderId="0" applyFont="0" applyFill="0" applyBorder="0" applyAlignment="0" applyProtection="0"/>
  </cellStyleXfs>
  <cellXfs count="153">
    <xf numFmtId="0" fontId="0" fillId="0" borderId="0" xfId="0"/>
    <xf numFmtId="0" fontId="7" fillId="0" borderId="4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9" fontId="7" fillId="2" borderId="18" xfId="1" applyNumberFormat="1" applyFont="1" applyFill="1" applyBorder="1" applyAlignment="1" applyProtection="1">
      <alignment horizontal="center" vertical="center"/>
    </xf>
    <xf numFmtId="1" fontId="8" fillId="3" borderId="0" xfId="1" applyNumberFormat="1" applyFont="1" applyFill="1" applyBorder="1" applyAlignment="1" applyProtection="1">
      <alignment horizontal="center" vertical="center"/>
    </xf>
    <xf numFmtId="1" fontId="9" fillId="3" borderId="0" xfId="1" applyNumberFormat="1" applyFont="1" applyFill="1" applyBorder="1" applyAlignment="1" applyProtection="1">
      <alignment horizontal="center" vertical="center"/>
    </xf>
    <xf numFmtId="1" fontId="8" fillId="3" borderId="38" xfId="1" applyNumberFormat="1" applyFont="1" applyFill="1" applyBorder="1" applyAlignment="1" applyProtection="1">
      <alignment horizontal="center" vertical="center"/>
    </xf>
    <xf numFmtId="49" fontId="7" fillId="2" borderId="13" xfId="1" applyNumberFormat="1" applyFont="1" applyFill="1" applyBorder="1" applyAlignment="1" applyProtection="1">
      <alignment vertical="center"/>
    </xf>
    <xf numFmtId="49" fontId="7" fillId="2" borderId="14" xfId="1" applyNumberFormat="1" applyFont="1" applyFill="1" applyBorder="1" applyAlignment="1" applyProtection="1">
      <alignment vertical="center"/>
    </xf>
    <xf numFmtId="49" fontId="8" fillId="0" borderId="15" xfId="1" applyNumberFormat="1" applyFont="1" applyFill="1" applyBorder="1" applyAlignment="1" applyProtection="1">
      <alignment vertical="center"/>
    </xf>
    <xf numFmtId="49" fontId="8" fillId="0" borderId="28" xfId="1" applyNumberFormat="1" applyFont="1" applyFill="1" applyBorder="1" applyAlignment="1" applyProtection="1">
      <alignment vertical="center"/>
    </xf>
    <xf numFmtId="49" fontId="8" fillId="0" borderId="30" xfId="1" applyNumberFormat="1" applyFont="1" applyFill="1" applyBorder="1" applyAlignment="1" applyProtection="1">
      <alignment vertical="center" wrapText="1"/>
    </xf>
    <xf numFmtId="49" fontId="8" fillId="0" borderId="28" xfId="1" applyNumberFormat="1" applyFont="1" applyFill="1" applyBorder="1" applyAlignment="1" applyProtection="1">
      <alignment horizontal="center" vertical="center"/>
    </xf>
    <xf numFmtId="49" fontId="8" fillId="0" borderId="30" xfId="1" applyNumberFormat="1" applyFont="1" applyFill="1" applyBorder="1" applyAlignment="1" applyProtection="1">
      <alignment vertical="center"/>
    </xf>
    <xf numFmtId="49" fontId="8" fillId="0" borderId="28" xfId="1" applyNumberFormat="1" applyFont="1" applyFill="1" applyBorder="1" applyAlignment="1" applyProtection="1">
      <alignment vertical="center" wrapText="1"/>
    </xf>
    <xf numFmtId="0" fontId="7" fillId="0" borderId="0" xfId="0" applyFont="1"/>
    <xf numFmtId="49" fontId="8" fillId="0" borderId="29" xfId="1" applyNumberFormat="1" applyFont="1" applyFill="1" applyBorder="1" applyAlignment="1" applyProtection="1">
      <alignment vertical="center"/>
    </xf>
    <xf numFmtId="49" fontId="8" fillId="0" borderId="29" xfId="1" applyNumberFormat="1" applyFont="1" applyFill="1" applyBorder="1" applyAlignment="1" applyProtection="1">
      <alignment horizontal="center" vertical="center"/>
    </xf>
    <xf numFmtId="49" fontId="8" fillId="0" borderId="0" xfId="1" applyNumberFormat="1" applyFont="1" applyFill="1" applyBorder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center" vertical="center"/>
    </xf>
    <xf numFmtId="44" fontId="8" fillId="0" borderId="39" xfId="3" applyFont="1" applyFill="1" applyBorder="1" applyAlignment="1" applyProtection="1">
      <alignment horizontal="center" vertical="center"/>
    </xf>
    <xf numFmtId="49" fontId="7" fillId="2" borderId="14" xfId="1" applyNumberFormat="1" applyFont="1" applyFill="1" applyBorder="1" applyAlignment="1" applyProtection="1">
      <alignment horizontal="center" vertical="center"/>
    </xf>
    <xf numFmtId="49" fontId="8" fillId="0" borderId="30" xfId="1" applyNumberFormat="1" applyFont="1" applyFill="1" applyBorder="1" applyAlignment="1" applyProtection="1">
      <alignment horizontal="center" vertical="center"/>
    </xf>
    <xf numFmtId="49" fontId="8" fillId="0" borderId="36" xfId="1" applyNumberFormat="1" applyFont="1" applyFill="1" applyBorder="1" applyAlignment="1" applyProtection="1">
      <alignment vertical="center"/>
    </xf>
    <xf numFmtId="49" fontId="8" fillId="0" borderId="34" xfId="1" applyNumberFormat="1" applyFont="1" applyFill="1" applyBorder="1" applyAlignment="1" applyProtection="1">
      <alignment vertical="center"/>
    </xf>
    <xf numFmtId="49" fontId="8" fillId="0" borderId="29" xfId="1" applyNumberFormat="1" applyFont="1" applyFill="1" applyBorder="1" applyAlignment="1" applyProtection="1">
      <alignment vertical="center" wrapText="1"/>
    </xf>
    <xf numFmtId="166" fontId="10" fillId="3" borderId="34" xfId="1" applyNumberFormat="1" applyFont="1" applyFill="1" applyBorder="1" applyAlignment="1" applyProtection="1">
      <alignment horizontal="center" vertical="center" wrapText="1"/>
    </xf>
    <xf numFmtId="44" fontId="8" fillId="0" borderId="37" xfId="3" applyFont="1" applyFill="1" applyBorder="1" applyAlignment="1" applyProtection="1">
      <alignment horizontal="center" vertical="center"/>
    </xf>
    <xf numFmtId="164" fontId="8" fillId="0" borderId="39" xfId="1" applyNumberFormat="1" applyFont="1" applyFill="1" applyBorder="1" applyAlignment="1" applyProtection="1">
      <alignment horizontal="right" vertical="center"/>
    </xf>
    <xf numFmtId="49" fontId="8" fillId="3" borderId="15" xfId="1" applyNumberFormat="1" applyFont="1" applyFill="1" applyBorder="1" applyAlignment="1" applyProtection="1">
      <alignment vertical="center"/>
    </xf>
    <xf numFmtId="49" fontId="8" fillId="3" borderId="28" xfId="1" applyNumberFormat="1" applyFont="1" applyFill="1" applyBorder="1" applyAlignment="1" applyProtection="1">
      <alignment vertical="center"/>
    </xf>
    <xf numFmtId="49" fontId="8" fillId="3" borderId="28" xfId="1" applyNumberFormat="1" applyFont="1" applyFill="1" applyBorder="1" applyAlignment="1" applyProtection="1">
      <alignment horizontal="center" vertical="center"/>
    </xf>
    <xf numFmtId="167" fontId="8" fillId="3" borderId="28" xfId="1" applyNumberFormat="1" applyFont="1" applyFill="1" applyBorder="1" applyAlignment="1" applyProtection="1">
      <alignment horizontal="right" vertical="center"/>
    </xf>
    <xf numFmtId="49" fontId="8" fillId="3" borderId="16" xfId="1" applyNumberFormat="1" applyFont="1" applyFill="1" applyBorder="1" applyAlignment="1" applyProtection="1">
      <alignment vertical="center"/>
    </xf>
    <xf numFmtId="49" fontId="8" fillId="3" borderId="34" xfId="1" applyNumberFormat="1" applyFont="1" applyFill="1" applyBorder="1" applyAlignment="1" applyProtection="1">
      <alignment vertical="center"/>
    </xf>
    <xf numFmtId="49" fontId="8" fillId="3" borderId="34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" fontId="13" fillId="3" borderId="0" xfId="1" applyNumberFormat="1" applyFont="1" applyFill="1" applyBorder="1" applyAlignment="1" applyProtection="1">
      <alignment horizontal="center" vertical="center"/>
    </xf>
    <xf numFmtId="1" fontId="14" fillId="3" borderId="0" xfId="1" applyNumberFormat="1" applyFont="1" applyFill="1" applyBorder="1" applyAlignment="1" applyProtection="1">
      <alignment horizontal="center" vertical="center"/>
    </xf>
    <xf numFmtId="0" fontId="13" fillId="3" borderId="0" xfId="1" applyNumberFormat="1" applyFont="1" applyFill="1" applyBorder="1" applyAlignment="1" applyProtection="1">
      <alignment horizontal="center" vertical="center"/>
    </xf>
    <xf numFmtId="49" fontId="16" fillId="2" borderId="18" xfId="1" applyNumberFormat="1" applyFont="1" applyFill="1" applyBorder="1" applyAlignment="1" applyProtection="1">
      <alignment horizontal="center" vertical="center"/>
    </xf>
    <xf numFmtId="0" fontId="16" fillId="2" borderId="19" xfId="1" applyNumberFormat="1" applyFont="1" applyFill="1" applyBorder="1" applyAlignment="1" applyProtection="1">
      <alignment horizontal="center" vertical="center"/>
    </xf>
    <xf numFmtId="49" fontId="16" fillId="2" borderId="19" xfId="1" applyNumberFormat="1" applyFont="1" applyFill="1" applyBorder="1" applyAlignment="1" applyProtection="1">
      <alignment horizontal="center" vertical="center"/>
    </xf>
    <xf numFmtId="1" fontId="13" fillId="3" borderId="38" xfId="1" applyNumberFormat="1" applyFont="1" applyFill="1" applyBorder="1" applyAlignment="1" applyProtection="1">
      <alignment horizontal="center" vertical="center"/>
    </xf>
    <xf numFmtId="49" fontId="16" fillId="2" borderId="13" xfId="1" applyNumberFormat="1" applyFont="1" applyFill="1" applyBorder="1" applyAlignment="1" applyProtection="1">
      <alignment vertical="center"/>
    </xf>
    <xf numFmtId="49" fontId="16" fillId="2" borderId="14" xfId="1" applyNumberFormat="1" applyFont="1" applyFill="1" applyBorder="1" applyAlignment="1" applyProtection="1">
      <alignment vertical="center"/>
    </xf>
    <xf numFmtId="0" fontId="13" fillId="2" borderId="20" xfId="1" applyNumberFormat="1" applyFont="1" applyFill="1" applyBorder="1" applyAlignment="1" applyProtection="1">
      <alignment vertical="center"/>
    </xf>
    <xf numFmtId="44" fontId="16" fillId="2" borderId="20" xfId="3" applyFont="1" applyFill="1" applyBorder="1" applyAlignment="1" applyProtection="1">
      <alignment vertical="center"/>
    </xf>
    <xf numFmtId="49" fontId="13" fillId="0" borderId="15" xfId="1" applyNumberFormat="1" applyFont="1" applyFill="1" applyBorder="1" applyAlignment="1" applyProtection="1">
      <alignment vertical="center"/>
    </xf>
    <xf numFmtId="49" fontId="13" fillId="0" borderId="28" xfId="1" applyNumberFormat="1" applyFont="1" applyFill="1" applyBorder="1" applyAlignment="1" applyProtection="1">
      <alignment vertical="center"/>
    </xf>
    <xf numFmtId="49" fontId="13" fillId="0" borderId="30" xfId="1" applyNumberFormat="1" applyFont="1" applyFill="1" applyBorder="1" applyAlignment="1" applyProtection="1">
      <alignment vertical="center" wrapText="1"/>
    </xf>
    <xf numFmtId="49" fontId="13" fillId="0" borderId="28" xfId="1" applyNumberFormat="1" applyFont="1" applyFill="1" applyBorder="1" applyAlignment="1" applyProtection="1">
      <alignment horizontal="center" vertical="center"/>
    </xf>
    <xf numFmtId="44" fontId="13" fillId="0" borderId="28" xfId="3" applyFont="1" applyFill="1" applyBorder="1" applyAlignment="1" applyProtection="1">
      <alignment horizontal="center" vertical="center"/>
    </xf>
    <xf numFmtId="0" fontId="13" fillId="0" borderId="33" xfId="3" applyNumberFormat="1" applyFont="1" applyFill="1" applyBorder="1" applyAlignment="1" applyProtection="1">
      <alignment horizontal="center" vertical="center"/>
    </xf>
    <xf numFmtId="44" fontId="13" fillId="0" borderId="31" xfId="3" applyFont="1" applyFill="1" applyBorder="1" applyAlignment="1" applyProtection="1">
      <alignment horizontal="center" vertical="center"/>
    </xf>
    <xf numFmtId="49" fontId="13" fillId="0" borderId="30" xfId="1" applyNumberFormat="1" applyFont="1" applyFill="1" applyBorder="1" applyAlignment="1" applyProtection="1">
      <alignment vertical="center"/>
    </xf>
    <xf numFmtId="49" fontId="13" fillId="0" borderId="28" xfId="1" applyNumberFormat="1" applyFont="1" applyFill="1" applyBorder="1" applyAlignment="1" applyProtection="1">
      <alignment vertical="center" wrapText="1"/>
    </xf>
    <xf numFmtId="49" fontId="13" fillId="0" borderId="16" xfId="1" applyNumberFormat="1" applyFont="1" applyFill="1" applyBorder="1" applyAlignment="1" applyProtection="1">
      <alignment vertical="center"/>
    </xf>
    <xf numFmtId="49" fontId="13" fillId="0" borderId="34" xfId="1" applyNumberFormat="1" applyFont="1" applyFill="1" applyBorder="1" applyAlignment="1" applyProtection="1">
      <alignment vertical="center"/>
    </xf>
    <xf numFmtId="49" fontId="13" fillId="0" borderId="34" xfId="1" applyNumberFormat="1" applyFont="1" applyFill="1" applyBorder="1" applyAlignment="1" applyProtection="1">
      <alignment horizontal="center" vertical="center"/>
    </xf>
    <xf numFmtId="44" fontId="13" fillId="0" borderId="34" xfId="3" applyFont="1" applyFill="1" applyBorder="1" applyAlignment="1" applyProtection="1">
      <alignment horizontal="center" vertical="center"/>
    </xf>
    <xf numFmtId="0" fontId="13" fillId="0" borderId="21" xfId="3" applyNumberFormat="1" applyFont="1" applyFill="1" applyBorder="1" applyAlignment="1" applyProtection="1">
      <alignment horizontal="center" vertical="center"/>
    </xf>
    <xf numFmtId="44" fontId="13" fillId="0" borderId="21" xfId="3" applyFont="1" applyFill="1" applyBorder="1" applyAlignment="1" applyProtection="1">
      <alignment horizontal="center" vertical="center"/>
    </xf>
    <xf numFmtId="49" fontId="13" fillId="0" borderId="0" xfId="1" applyNumberFormat="1" applyFont="1" applyFill="1" applyBorder="1" applyAlignment="1" applyProtection="1">
      <alignment vertical="center"/>
    </xf>
    <xf numFmtId="49" fontId="13" fillId="0" borderId="0" xfId="1" applyNumberFormat="1" applyFont="1" applyFill="1" applyBorder="1" applyAlignment="1" applyProtection="1">
      <alignment horizontal="center" vertical="center"/>
    </xf>
    <xf numFmtId="44" fontId="13" fillId="0" borderId="39" xfId="3" applyFont="1" applyFill="1" applyBorder="1" applyAlignment="1" applyProtection="1">
      <alignment horizontal="center" vertical="center"/>
    </xf>
    <xf numFmtId="0" fontId="13" fillId="0" borderId="0" xfId="3" applyNumberFormat="1" applyFont="1" applyFill="1" applyBorder="1" applyAlignment="1" applyProtection="1">
      <alignment horizontal="center" vertical="center"/>
    </xf>
    <xf numFmtId="44" fontId="13" fillId="0" borderId="0" xfId="3" applyFont="1" applyFill="1" applyBorder="1" applyAlignment="1" applyProtection="1">
      <alignment horizontal="center" vertical="center"/>
    </xf>
    <xf numFmtId="49" fontId="16" fillId="2" borderId="14" xfId="1" applyNumberFormat="1" applyFont="1" applyFill="1" applyBorder="1" applyAlignment="1" applyProtection="1">
      <alignment horizontal="center" vertical="center"/>
    </xf>
    <xf numFmtId="0" fontId="13" fillId="2" borderId="20" xfId="1" applyNumberFormat="1" applyFont="1" applyFill="1" applyBorder="1" applyAlignment="1" applyProtection="1">
      <alignment horizontal="center" vertical="center"/>
    </xf>
    <xf numFmtId="0" fontId="13" fillId="0" borderId="32" xfId="3" applyNumberFormat="1" applyFont="1" applyFill="1" applyBorder="1" applyAlignment="1" applyProtection="1">
      <alignment horizontal="center" vertical="center"/>
    </xf>
    <xf numFmtId="44" fontId="13" fillId="0" borderId="32" xfId="3" applyFont="1" applyFill="1" applyBorder="1" applyAlignment="1" applyProtection="1">
      <alignment horizontal="center" vertical="center"/>
    </xf>
    <xf numFmtId="49" fontId="13" fillId="0" borderId="30" xfId="1" applyNumberFormat="1" applyFont="1" applyFill="1" applyBorder="1" applyAlignment="1" applyProtection="1">
      <alignment horizontal="center" vertical="center"/>
    </xf>
    <xf numFmtId="44" fontId="13" fillId="0" borderId="30" xfId="3" applyFont="1" applyFill="1" applyBorder="1" applyAlignment="1" applyProtection="1">
      <alignment horizontal="center" vertical="center"/>
    </xf>
    <xf numFmtId="0" fontId="13" fillId="0" borderId="31" xfId="3" applyNumberFormat="1" applyFont="1" applyFill="1" applyBorder="1" applyAlignment="1" applyProtection="1">
      <alignment horizontal="center" vertical="center"/>
    </xf>
    <xf numFmtId="166" fontId="17" fillId="3" borderId="28" xfId="1" applyNumberFormat="1" applyFont="1" applyFill="1" applyBorder="1" applyAlignment="1" applyProtection="1">
      <alignment horizontal="center" vertical="center" wrapText="1"/>
    </xf>
    <xf numFmtId="0" fontId="13" fillId="0" borderId="35" xfId="3" applyNumberFormat="1" applyFont="1" applyFill="1" applyBorder="1" applyAlignment="1" applyProtection="1">
      <alignment horizontal="center" vertical="center"/>
    </xf>
    <xf numFmtId="49" fontId="13" fillId="0" borderId="34" xfId="1" applyNumberFormat="1" applyFont="1" applyFill="1" applyBorder="1" applyAlignment="1" applyProtection="1">
      <alignment vertical="center" wrapText="1"/>
    </xf>
    <xf numFmtId="166" fontId="17" fillId="3" borderId="34" xfId="1" applyNumberFormat="1" applyFont="1" applyFill="1" applyBorder="1" applyAlignment="1" applyProtection="1">
      <alignment horizontal="center" vertical="center" wrapText="1"/>
    </xf>
    <xf numFmtId="0" fontId="13" fillId="0" borderId="26" xfId="3" applyNumberFormat="1" applyFont="1" applyFill="1" applyBorder="1" applyAlignment="1" applyProtection="1">
      <alignment horizontal="center" vertical="center"/>
    </xf>
    <xf numFmtId="44" fontId="14" fillId="0" borderId="39" xfId="3" applyFont="1" applyFill="1" applyBorder="1" applyAlignment="1" applyProtection="1">
      <alignment horizontal="center" vertical="center"/>
    </xf>
    <xf numFmtId="0" fontId="13" fillId="2" borderId="14" xfId="1" applyNumberFormat="1" applyFont="1" applyFill="1" applyBorder="1" applyAlignment="1" applyProtection="1">
      <alignment horizontal="center" vertical="center"/>
    </xf>
    <xf numFmtId="44" fontId="13" fillId="0" borderId="37" xfId="3" applyFont="1" applyFill="1" applyBorder="1" applyAlignment="1" applyProtection="1">
      <alignment horizontal="center" vertical="center"/>
    </xf>
    <xf numFmtId="44" fontId="14" fillId="0" borderId="37" xfId="3" applyFont="1" applyFill="1" applyBorder="1" applyAlignment="1" applyProtection="1">
      <alignment horizontal="center" vertical="center"/>
    </xf>
    <xf numFmtId="49" fontId="18" fillId="2" borderId="14" xfId="1" applyNumberFormat="1" applyFont="1" applyFill="1" applyBorder="1" applyAlignment="1" applyProtection="1">
      <alignment vertical="center"/>
    </xf>
    <xf numFmtId="44" fontId="16" fillId="4" borderId="20" xfId="0" applyNumberFormat="1" applyFont="1" applyFill="1" applyBorder="1" applyAlignment="1">
      <alignment vertical="center"/>
    </xf>
    <xf numFmtId="0" fontId="13" fillId="0" borderId="28" xfId="3" applyNumberFormat="1" applyFont="1" applyFill="1" applyBorder="1" applyAlignment="1" applyProtection="1">
      <alignment horizontal="center" vertical="center"/>
    </xf>
    <xf numFmtId="164" fontId="13" fillId="0" borderId="39" xfId="1" applyNumberFormat="1" applyFont="1" applyFill="1" applyBorder="1" applyAlignment="1" applyProtection="1">
      <alignment horizontal="right" vertical="center"/>
    </xf>
    <xf numFmtId="0" fontId="13" fillId="0" borderId="2" xfId="3" applyNumberFormat="1" applyFont="1" applyFill="1" applyBorder="1" applyAlignment="1" applyProtection="1">
      <alignment horizontal="center" vertical="center"/>
    </xf>
    <xf numFmtId="44" fontId="13" fillId="0" borderId="2" xfId="3" applyFont="1" applyFill="1" applyBorder="1" applyAlignment="1" applyProtection="1">
      <alignment horizontal="center" vertical="center"/>
    </xf>
    <xf numFmtId="49" fontId="13" fillId="3" borderId="15" xfId="1" applyNumberFormat="1" applyFont="1" applyFill="1" applyBorder="1" applyAlignment="1" applyProtection="1">
      <alignment vertical="center"/>
    </xf>
    <xf numFmtId="49" fontId="13" fillId="3" borderId="28" xfId="1" applyNumberFormat="1" applyFont="1" applyFill="1" applyBorder="1" applyAlignment="1" applyProtection="1">
      <alignment vertical="center"/>
    </xf>
    <xf numFmtId="49" fontId="13" fillId="3" borderId="28" xfId="1" applyNumberFormat="1" applyFont="1" applyFill="1" applyBorder="1" applyAlignment="1" applyProtection="1">
      <alignment horizontal="center" vertical="center"/>
    </xf>
    <xf numFmtId="49" fontId="13" fillId="3" borderId="16" xfId="1" applyNumberFormat="1" applyFont="1" applyFill="1" applyBorder="1" applyAlignment="1" applyProtection="1">
      <alignment vertical="center"/>
    </xf>
    <xf numFmtId="49" fontId="13" fillId="3" borderId="34" xfId="1" applyNumberFormat="1" applyFont="1" applyFill="1" applyBorder="1" applyAlignment="1" applyProtection="1">
      <alignment vertical="center"/>
    </xf>
    <xf numFmtId="49" fontId="13" fillId="3" borderId="34" xfId="1" applyNumberFormat="1" applyFont="1" applyFill="1" applyBorder="1" applyAlignment="1" applyProtection="1">
      <alignment horizontal="center" vertical="center"/>
    </xf>
    <xf numFmtId="0" fontId="5" fillId="6" borderId="23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165" fontId="5" fillId="6" borderId="24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165" fontId="5" fillId="6" borderId="9" xfId="0" applyNumberFormat="1" applyFont="1" applyFill="1" applyBorder="1" applyAlignment="1">
      <alignment horizontal="left" vertical="center"/>
    </xf>
    <xf numFmtId="0" fontId="5" fillId="6" borderId="26" xfId="0" applyFont="1" applyFill="1" applyBorder="1" applyAlignment="1">
      <alignment horizontal="left" vertical="center"/>
    </xf>
    <xf numFmtId="0" fontId="11" fillId="6" borderId="26" xfId="0" applyFont="1" applyFill="1" applyBorder="1" applyAlignment="1">
      <alignment horizontal="left" vertical="center"/>
    </xf>
    <xf numFmtId="165" fontId="5" fillId="6" borderId="27" xfId="0" applyNumberFormat="1" applyFont="1" applyFill="1" applyBorder="1" applyAlignment="1">
      <alignment horizontal="left" vertical="center"/>
    </xf>
    <xf numFmtId="167" fontId="8" fillId="0" borderId="28" xfId="3" applyNumberFormat="1" applyFont="1" applyFill="1" applyBorder="1" applyAlignment="1" applyProtection="1">
      <alignment horizontal="center" vertical="center"/>
    </xf>
    <xf numFmtId="167" fontId="8" fillId="0" borderId="29" xfId="3" applyNumberFormat="1" applyFont="1" applyFill="1" applyBorder="1" applyAlignment="1" applyProtection="1">
      <alignment horizontal="center" vertical="center"/>
    </xf>
    <xf numFmtId="167" fontId="8" fillId="0" borderId="30" xfId="3" applyNumberFormat="1" applyFont="1" applyFill="1" applyBorder="1" applyAlignment="1" applyProtection="1">
      <alignment horizontal="center" vertical="center"/>
    </xf>
    <xf numFmtId="167" fontId="8" fillId="0" borderId="34" xfId="3" applyNumberFormat="1" applyFont="1" applyFill="1" applyBorder="1" applyAlignment="1" applyProtection="1">
      <alignment horizontal="center" vertical="center"/>
    </xf>
    <xf numFmtId="49" fontId="7" fillId="2" borderId="22" xfId="1" applyNumberFormat="1" applyFont="1" applyFill="1" applyBorder="1" applyAlignment="1" applyProtection="1">
      <alignment vertical="center"/>
    </xf>
    <xf numFmtId="49" fontId="8" fillId="3" borderId="7" xfId="1" applyNumberFormat="1" applyFont="1" applyFill="1" applyBorder="1" applyAlignment="1" applyProtection="1">
      <alignment vertical="center"/>
    </xf>
    <xf numFmtId="49" fontId="8" fillId="3" borderId="25" xfId="1" applyNumberFormat="1" applyFont="1" applyFill="1" applyBorder="1" applyAlignment="1" applyProtection="1">
      <alignment vertical="center"/>
    </xf>
    <xf numFmtId="167" fontId="8" fillId="3" borderId="34" xfId="1" applyNumberFormat="1" applyFont="1" applyFill="1" applyBorder="1" applyAlignment="1" applyProtection="1">
      <alignment horizontal="right" vertical="center"/>
    </xf>
    <xf numFmtId="49" fontId="7" fillId="2" borderId="17" xfId="1" applyNumberFormat="1" applyFont="1" applyFill="1" applyBorder="1" applyAlignment="1" applyProtection="1">
      <alignment horizontal="left" vertical="center"/>
    </xf>
    <xf numFmtId="49" fontId="7" fillId="2" borderId="18" xfId="1" applyNumberFormat="1" applyFont="1" applyFill="1" applyBorder="1" applyAlignment="1" applyProtection="1">
      <alignment horizontal="lef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6" borderId="22" xfId="0" applyFont="1" applyFill="1" applyBorder="1" applyAlignment="1">
      <alignment horizontal="left" vertical="center"/>
    </xf>
    <xf numFmtId="0" fontId="5" fillId="6" borderId="23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5" fillId="6" borderId="35" xfId="0" applyFont="1" applyFill="1" applyBorder="1" applyAlignment="1">
      <alignment horizontal="left" vertical="center"/>
    </xf>
    <xf numFmtId="0" fontId="5" fillId="6" borderId="25" xfId="0" applyFont="1" applyFill="1" applyBorder="1" applyAlignment="1">
      <alignment horizontal="left" vertical="center"/>
    </xf>
    <xf numFmtId="0" fontId="5" fillId="6" borderId="26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12" fillId="3" borderId="10" xfId="1" applyNumberFormat="1" applyFont="1" applyFill="1" applyBorder="1" applyAlignment="1" applyProtection="1">
      <alignment horizontal="center" vertical="center"/>
    </xf>
    <xf numFmtId="1" fontId="12" fillId="3" borderId="11" xfId="1" applyNumberFormat="1" applyFont="1" applyFill="1" applyBorder="1" applyAlignment="1" applyProtection="1">
      <alignment horizontal="center" vertical="center"/>
    </xf>
    <xf numFmtId="1" fontId="12" fillId="3" borderId="12" xfId="1" applyNumberFormat="1" applyFont="1" applyFill="1" applyBorder="1" applyAlignment="1" applyProtection="1">
      <alignment horizontal="center" vertical="center"/>
    </xf>
    <xf numFmtId="1" fontId="12" fillId="3" borderId="2" xfId="1" applyNumberFormat="1" applyFont="1" applyFill="1" applyBorder="1" applyAlignment="1" applyProtection="1">
      <alignment horizontal="center" vertical="center"/>
    </xf>
    <xf numFmtId="49" fontId="15" fillId="2" borderId="17" xfId="1" applyNumberFormat="1" applyFont="1" applyFill="1" applyBorder="1" applyAlignment="1" applyProtection="1">
      <alignment horizontal="left" vertical="center"/>
    </xf>
    <xf numFmtId="49" fontId="15" fillId="2" borderId="18" xfId="1" applyNumberFormat="1" applyFont="1" applyFill="1" applyBorder="1" applyAlignment="1" applyProtection="1">
      <alignment horizontal="left" vertical="center"/>
    </xf>
    <xf numFmtId="44" fontId="16" fillId="2" borderId="40" xfId="3" applyFont="1" applyFill="1" applyBorder="1" applyAlignment="1" applyProtection="1">
      <alignment vertical="center"/>
    </xf>
    <xf numFmtId="44" fontId="13" fillId="0" borderId="41" xfId="3" applyFont="1" applyFill="1" applyBorder="1" applyAlignment="1" applyProtection="1">
      <alignment horizontal="center" vertical="center"/>
    </xf>
    <xf numFmtId="0" fontId="13" fillId="0" borderId="34" xfId="3" applyNumberFormat="1" applyFont="1" applyFill="1" applyBorder="1" applyAlignment="1" applyProtection="1">
      <alignment horizontal="center" vertical="center"/>
    </xf>
    <xf numFmtId="44" fontId="13" fillId="0" borderId="42" xfId="3" applyFont="1" applyFill="1" applyBorder="1" applyAlignment="1" applyProtection="1">
      <alignment horizontal="center" vertical="center"/>
    </xf>
  </cellXfs>
  <cellStyles count="4">
    <cellStyle name="Excel Built-in Normal" xfId="1"/>
    <cellStyle name="Monétaire" xfId="3" builtinId="4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EEEEEE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DAE3"/>
      <color rgb="FFBB6971"/>
      <color rgb="FF6CBA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53"/>
  <sheetViews>
    <sheetView showGridLines="0" topLeftCell="A7" zoomScale="85" zoomScaleNormal="85" workbookViewId="0">
      <selection activeCell="K32" sqref="K32"/>
    </sheetView>
  </sheetViews>
  <sheetFormatPr baseColWidth="10" defaultRowHeight="12.75" x14ac:dyDescent="0.2"/>
  <cols>
    <col min="1" max="1" width="7.42578125" customWidth="1"/>
    <col min="2" max="2" width="40.85546875" customWidth="1"/>
    <col min="3" max="3" width="94.140625" bestFit="1" customWidth="1"/>
    <col min="4" max="4" width="8" customWidth="1"/>
    <col min="5" max="5" width="17.140625" customWidth="1"/>
  </cols>
  <sheetData>
    <row r="1" spans="1:9" s="2" customFormat="1" ht="15.75" x14ac:dyDescent="0.2">
      <c r="A1" s="121" t="s">
        <v>88</v>
      </c>
      <c r="B1" s="121"/>
      <c r="C1" s="121"/>
      <c r="D1" s="121"/>
      <c r="E1" s="121"/>
      <c r="F1" s="1"/>
      <c r="G1" s="1"/>
      <c r="H1" s="1"/>
      <c r="I1" s="1"/>
    </row>
    <row r="2" spans="1:9" s="2" customFormat="1" ht="15.75" x14ac:dyDescent="0.2">
      <c r="A2" s="122" t="s">
        <v>1</v>
      </c>
      <c r="B2" s="122"/>
      <c r="C2" s="122"/>
      <c r="D2" s="122"/>
      <c r="E2" s="122"/>
      <c r="F2" s="3"/>
      <c r="G2" s="3"/>
    </row>
    <row r="3" spans="1:9" s="2" customFormat="1" ht="15.75" x14ac:dyDescent="0.2">
      <c r="A3" s="123" t="s">
        <v>8</v>
      </c>
      <c r="B3" s="123"/>
      <c r="C3" s="123"/>
      <c r="D3" s="123"/>
      <c r="E3" s="123"/>
      <c r="F3" s="4"/>
      <c r="G3" s="4"/>
      <c r="H3" s="4"/>
    </row>
    <row r="4" spans="1:9" s="2" customFormat="1" ht="12.95" customHeight="1" x14ac:dyDescent="0.2">
      <c r="A4" s="124" t="s">
        <v>90</v>
      </c>
      <c r="B4" s="124"/>
      <c r="C4" s="124"/>
      <c r="D4" s="124"/>
      <c r="E4" s="124"/>
    </row>
    <row r="5" spans="1:9" s="2" customFormat="1" ht="15.75" x14ac:dyDescent="0.25">
      <c r="A5" s="38"/>
      <c r="B5" s="39"/>
      <c r="C5" s="40"/>
      <c r="D5" s="40"/>
      <c r="E5" s="40"/>
    </row>
    <row r="6" spans="1:9" s="2" customFormat="1" ht="21.6" customHeight="1" thickBot="1" x14ac:dyDescent="0.25">
      <c r="A6" s="125" t="s">
        <v>89</v>
      </c>
      <c r="B6" s="126"/>
      <c r="C6" s="126"/>
      <c r="D6" s="126"/>
      <c r="E6" s="126"/>
    </row>
    <row r="7" spans="1:9" s="2" customFormat="1" x14ac:dyDescent="0.2">
      <c r="A7" s="127"/>
      <c r="B7" s="128"/>
      <c r="C7" s="128"/>
      <c r="D7" s="128"/>
      <c r="E7" s="128"/>
    </row>
    <row r="8" spans="1:9" s="2" customFormat="1" ht="13.5" thickBot="1" x14ac:dyDescent="0.25">
      <c r="A8" s="129"/>
      <c r="B8" s="130"/>
      <c r="C8" s="130"/>
      <c r="D8" s="130"/>
      <c r="E8" s="130"/>
    </row>
    <row r="9" spans="1:9" s="2" customFormat="1" ht="13.5" thickBot="1" x14ac:dyDescent="0.25">
      <c r="A9" s="119" t="s">
        <v>0</v>
      </c>
      <c r="B9" s="120"/>
      <c r="C9" s="5" t="s">
        <v>10</v>
      </c>
      <c r="D9" s="5" t="s">
        <v>9</v>
      </c>
      <c r="E9" s="5" t="s">
        <v>101</v>
      </c>
    </row>
    <row r="10" spans="1:9" s="2" customFormat="1" ht="13.5" thickBot="1" x14ac:dyDescent="0.25">
      <c r="A10" s="6"/>
      <c r="B10" s="7"/>
      <c r="C10" s="7"/>
      <c r="D10" s="6"/>
      <c r="E10" s="8"/>
    </row>
    <row r="11" spans="1:9" s="2" customFormat="1" x14ac:dyDescent="0.2">
      <c r="A11" s="9" t="s">
        <v>11</v>
      </c>
      <c r="B11" s="10" t="s">
        <v>50</v>
      </c>
      <c r="C11" s="10"/>
      <c r="D11" s="10"/>
      <c r="E11" s="10"/>
    </row>
    <row r="12" spans="1:9" s="2" customFormat="1" ht="25.5" x14ac:dyDescent="0.2">
      <c r="A12" s="11" t="s">
        <v>14</v>
      </c>
      <c r="B12" s="12" t="s">
        <v>56</v>
      </c>
      <c r="C12" s="13" t="s">
        <v>57</v>
      </c>
      <c r="D12" s="14" t="s">
        <v>15</v>
      </c>
      <c r="E12" s="111"/>
    </row>
    <row r="13" spans="1:9" s="2" customFormat="1" ht="25.5" x14ac:dyDescent="0.2">
      <c r="A13" s="11" t="s">
        <v>16</v>
      </c>
      <c r="B13" s="15" t="s">
        <v>58</v>
      </c>
      <c r="C13" s="16" t="s">
        <v>59</v>
      </c>
      <c r="D13" s="14" t="s">
        <v>15</v>
      </c>
      <c r="E13" s="111"/>
    </row>
    <row r="14" spans="1:9" s="2" customFormat="1" ht="25.5" x14ac:dyDescent="0.2">
      <c r="A14" s="11" t="s">
        <v>35</v>
      </c>
      <c r="B14" s="12" t="s">
        <v>56</v>
      </c>
      <c r="C14" s="13" t="s">
        <v>65</v>
      </c>
      <c r="D14" s="14" t="s">
        <v>15</v>
      </c>
      <c r="E14" s="111"/>
    </row>
    <row r="15" spans="1:9" s="17" customFormat="1" x14ac:dyDescent="0.2">
      <c r="A15" s="12" t="s">
        <v>60</v>
      </c>
      <c r="B15" s="12" t="s">
        <v>61</v>
      </c>
      <c r="C15" s="12" t="s">
        <v>73</v>
      </c>
      <c r="D15" s="14" t="s">
        <v>37</v>
      </c>
      <c r="E15" s="111"/>
    </row>
    <row r="16" spans="1:9" s="2" customFormat="1" x14ac:dyDescent="0.2">
      <c r="A16" s="12" t="s">
        <v>63</v>
      </c>
      <c r="B16" s="12" t="s">
        <v>62</v>
      </c>
      <c r="C16" s="12" t="s">
        <v>74</v>
      </c>
      <c r="D16" s="14" t="s">
        <v>37</v>
      </c>
      <c r="E16" s="111"/>
      <c r="G16" s="17"/>
    </row>
    <row r="17" spans="1:5" s="2" customFormat="1" x14ac:dyDescent="0.2">
      <c r="A17" s="12" t="s">
        <v>64</v>
      </c>
      <c r="B17" s="12" t="s">
        <v>82</v>
      </c>
      <c r="C17" s="12" t="s">
        <v>86</v>
      </c>
      <c r="D17" s="14" t="s">
        <v>37</v>
      </c>
      <c r="E17" s="111"/>
    </row>
    <row r="18" spans="1:5" s="2" customFormat="1" x14ac:dyDescent="0.2">
      <c r="A18" s="12" t="s">
        <v>83</v>
      </c>
      <c r="B18" s="12" t="s">
        <v>85</v>
      </c>
      <c r="C18" s="12" t="s">
        <v>87</v>
      </c>
      <c r="D18" s="14" t="s">
        <v>37</v>
      </c>
      <c r="E18" s="111"/>
    </row>
    <row r="19" spans="1:5" s="2" customFormat="1" ht="13.5" thickBot="1" x14ac:dyDescent="0.25">
      <c r="A19" s="12" t="s">
        <v>84</v>
      </c>
      <c r="B19" s="18" t="s">
        <v>17</v>
      </c>
      <c r="C19" s="18" t="s">
        <v>49</v>
      </c>
      <c r="D19" s="19" t="s">
        <v>15</v>
      </c>
      <c r="E19" s="112"/>
    </row>
    <row r="20" spans="1:5" s="2" customFormat="1" ht="13.5" thickBot="1" x14ac:dyDescent="0.25">
      <c r="A20" s="20"/>
      <c r="B20" s="20"/>
      <c r="C20" s="20"/>
      <c r="D20" s="21"/>
      <c r="E20" s="22"/>
    </row>
    <row r="21" spans="1:5" s="17" customFormat="1" x14ac:dyDescent="0.2">
      <c r="A21" s="9" t="s">
        <v>12</v>
      </c>
      <c r="B21" s="10" t="s">
        <v>51</v>
      </c>
      <c r="C21" s="10"/>
      <c r="D21" s="10"/>
      <c r="E21" s="23"/>
    </row>
    <row r="22" spans="1:5" s="2" customFormat="1" x14ac:dyDescent="0.2">
      <c r="A22" s="11" t="s">
        <v>18</v>
      </c>
      <c r="B22" s="15" t="s">
        <v>36</v>
      </c>
      <c r="C22" s="12" t="s">
        <v>66</v>
      </c>
      <c r="D22" s="14" t="s">
        <v>37</v>
      </c>
      <c r="E22" s="111"/>
    </row>
    <row r="23" spans="1:5" s="2" customFormat="1" x14ac:dyDescent="0.2">
      <c r="A23" s="11" t="s">
        <v>20</v>
      </c>
      <c r="B23" s="15" t="s">
        <v>67</v>
      </c>
      <c r="C23" s="12" t="s">
        <v>72</v>
      </c>
      <c r="D23" s="24" t="s">
        <v>68</v>
      </c>
      <c r="E23" s="113"/>
    </row>
    <row r="24" spans="1:5" s="2" customFormat="1" ht="26.25" thickBot="1" x14ac:dyDescent="0.25">
      <c r="A24" s="25" t="s">
        <v>69</v>
      </c>
      <c r="B24" s="26" t="s">
        <v>70</v>
      </c>
      <c r="C24" s="27" t="s">
        <v>75</v>
      </c>
      <c r="D24" s="28" t="s">
        <v>71</v>
      </c>
      <c r="E24" s="114"/>
    </row>
    <row r="25" spans="1:5" s="17" customFormat="1" ht="26.25" thickBot="1" x14ac:dyDescent="0.25">
      <c r="A25" s="25" t="s">
        <v>79</v>
      </c>
      <c r="B25" s="26" t="s">
        <v>80</v>
      </c>
      <c r="C25" s="27" t="s">
        <v>81</v>
      </c>
      <c r="D25" s="28" t="s">
        <v>71</v>
      </c>
      <c r="E25" s="114"/>
    </row>
    <row r="26" spans="1:5" s="2" customFormat="1" ht="13.5" thickBot="1" x14ac:dyDescent="0.25">
      <c r="A26" s="20"/>
      <c r="B26" s="20"/>
      <c r="C26" s="20"/>
      <c r="D26" s="21"/>
      <c r="E26" s="22"/>
    </row>
    <row r="27" spans="1:5" s="2" customFormat="1" x14ac:dyDescent="0.2">
      <c r="A27" s="9" t="s">
        <v>13</v>
      </c>
      <c r="B27" s="10" t="s">
        <v>76</v>
      </c>
      <c r="C27" s="10"/>
      <c r="D27" s="10"/>
      <c r="E27" s="23"/>
    </row>
    <row r="28" spans="1:5" s="2" customFormat="1" x14ac:dyDescent="0.2">
      <c r="A28" s="11" t="s">
        <v>22</v>
      </c>
      <c r="B28" s="12" t="s">
        <v>19</v>
      </c>
      <c r="C28" s="12" t="s">
        <v>53</v>
      </c>
      <c r="D28" s="14" t="s">
        <v>15</v>
      </c>
      <c r="E28" s="111"/>
    </row>
    <row r="29" spans="1:5" s="17" customFormat="1" x14ac:dyDescent="0.2">
      <c r="A29" s="12" t="s">
        <v>24</v>
      </c>
      <c r="B29" s="12" t="s">
        <v>21</v>
      </c>
      <c r="C29" s="12" t="s">
        <v>54</v>
      </c>
      <c r="D29" s="14" t="s">
        <v>15</v>
      </c>
      <c r="E29" s="111"/>
    </row>
    <row r="30" spans="1:5" s="2" customFormat="1" ht="13.5" thickBot="1" x14ac:dyDescent="0.25">
      <c r="A30" s="20"/>
      <c r="B30" s="20"/>
      <c r="C30" s="20"/>
      <c r="D30" s="21"/>
      <c r="E30" s="29"/>
    </row>
    <row r="31" spans="1:5" s="2" customFormat="1" x14ac:dyDescent="0.2">
      <c r="A31" s="9" t="s">
        <v>38</v>
      </c>
      <c r="B31" s="10" t="s">
        <v>52</v>
      </c>
      <c r="C31" s="10"/>
      <c r="D31" s="10"/>
      <c r="E31" s="10"/>
    </row>
    <row r="32" spans="1:5" s="2" customFormat="1" ht="38.25" x14ac:dyDescent="0.2">
      <c r="A32" s="11" t="s">
        <v>33</v>
      </c>
      <c r="B32" s="12" t="s">
        <v>55</v>
      </c>
      <c r="C32" s="16" t="s">
        <v>97</v>
      </c>
      <c r="D32" s="14" t="s">
        <v>15</v>
      </c>
      <c r="E32" s="111"/>
    </row>
    <row r="33" spans="1:5" s="2" customFormat="1" ht="25.5" x14ac:dyDescent="0.2">
      <c r="A33" s="11" t="s">
        <v>34</v>
      </c>
      <c r="B33" s="12" t="s">
        <v>23</v>
      </c>
      <c r="C33" s="16" t="s">
        <v>93</v>
      </c>
      <c r="D33" s="14" t="s">
        <v>15</v>
      </c>
      <c r="E33" s="111"/>
    </row>
    <row r="34" spans="1:5" s="2" customFormat="1" ht="25.5" x14ac:dyDescent="0.2">
      <c r="A34" s="11" t="s">
        <v>94</v>
      </c>
      <c r="B34" s="12" t="s">
        <v>95</v>
      </c>
      <c r="C34" s="16" t="s">
        <v>96</v>
      </c>
      <c r="D34" s="14" t="s">
        <v>15</v>
      </c>
      <c r="E34" s="111"/>
    </row>
    <row r="35" spans="1:5" s="2" customFormat="1" ht="38.25" x14ac:dyDescent="0.2">
      <c r="A35" s="11" t="s">
        <v>98</v>
      </c>
      <c r="B35" s="12" t="s">
        <v>99</v>
      </c>
      <c r="C35" s="16" t="s">
        <v>100</v>
      </c>
      <c r="D35" s="14" t="s">
        <v>15</v>
      </c>
      <c r="E35" s="111"/>
    </row>
    <row r="36" spans="1:5" s="2" customFormat="1" ht="13.5" thickBot="1" x14ac:dyDescent="0.25">
      <c r="A36" s="6"/>
      <c r="B36" s="7"/>
      <c r="C36" s="7"/>
      <c r="D36" s="6"/>
      <c r="E36" s="30"/>
    </row>
    <row r="37" spans="1:5" s="2" customFormat="1" x14ac:dyDescent="0.2">
      <c r="A37" s="115" t="s">
        <v>39</v>
      </c>
      <c r="B37" s="9" t="s">
        <v>48</v>
      </c>
      <c r="C37" s="10"/>
      <c r="D37" s="23"/>
      <c r="E37" s="23"/>
    </row>
    <row r="38" spans="1:5" s="2" customFormat="1" x14ac:dyDescent="0.2">
      <c r="A38" s="116" t="s">
        <v>40</v>
      </c>
      <c r="B38" s="31" t="s">
        <v>25</v>
      </c>
      <c r="C38" s="32"/>
      <c r="D38" s="33" t="s">
        <v>37</v>
      </c>
      <c r="E38" s="111"/>
    </row>
    <row r="39" spans="1:5" s="2" customFormat="1" x14ac:dyDescent="0.2">
      <c r="A39" s="116" t="s">
        <v>41</v>
      </c>
      <c r="B39" s="31" t="s">
        <v>26</v>
      </c>
      <c r="C39" s="32"/>
      <c r="D39" s="33" t="s">
        <v>37</v>
      </c>
      <c r="E39" s="111"/>
    </row>
    <row r="40" spans="1:5" s="2" customFormat="1" x14ac:dyDescent="0.2">
      <c r="A40" s="116" t="s">
        <v>42</v>
      </c>
      <c r="B40" s="31" t="s">
        <v>27</v>
      </c>
      <c r="C40" s="32"/>
      <c r="D40" s="33" t="s">
        <v>37</v>
      </c>
      <c r="E40" s="111"/>
    </row>
    <row r="41" spans="1:5" s="2" customFormat="1" x14ac:dyDescent="0.2">
      <c r="A41" s="116" t="s">
        <v>43</v>
      </c>
      <c r="B41" s="31" t="s">
        <v>28</v>
      </c>
      <c r="C41" s="32"/>
      <c r="D41" s="33" t="s">
        <v>37</v>
      </c>
      <c r="E41" s="111"/>
    </row>
    <row r="42" spans="1:5" s="2" customFormat="1" x14ac:dyDescent="0.2">
      <c r="A42" s="116" t="s">
        <v>44</v>
      </c>
      <c r="B42" s="31" t="s">
        <v>29</v>
      </c>
      <c r="C42" s="32"/>
      <c r="D42" s="33" t="s">
        <v>37</v>
      </c>
      <c r="E42" s="34"/>
    </row>
    <row r="43" spans="1:5" s="2" customFormat="1" x14ac:dyDescent="0.2">
      <c r="A43" s="116" t="s">
        <v>45</v>
      </c>
      <c r="B43" s="31" t="s">
        <v>30</v>
      </c>
      <c r="C43" s="32"/>
      <c r="D43" s="33" t="s">
        <v>37</v>
      </c>
      <c r="E43" s="34"/>
    </row>
    <row r="44" spans="1:5" s="2" customFormat="1" x14ac:dyDescent="0.2">
      <c r="A44" s="116" t="s">
        <v>46</v>
      </c>
      <c r="B44" s="31" t="s">
        <v>31</v>
      </c>
      <c r="C44" s="32"/>
      <c r="D44" s="33" t="s">
        <v>37</v>
      </c>
      <c r="E44" s="34"/>
    </row>
    <row r="45" spans="1:5" s="2" customFormat="1" ht="13.5" thickBot="1" x14ac:dyDescent="0.25">
      <c r="A45" s="117" t="s">
        <v>47</v>
      </c>
      <c r="B45" s="35" t="s">
        <v>32</v>
      </c>
      <c r="C45" s="36"/>
      <c r="D45" s="37" t="s">
        <v>37</v>
      </c>
      <c r="E45" s="118"/>
    </row>
    <row r="46" spans="1:5" s="2" customFormat="1" x14ac:dyDescent="0.2">
      <c r="A46" s="6"/>
      <c r="B46" s="7"/>
      <c r="C46" s="7"/>
      <c r="D46" s="6"/>
      <c r="E46" s="6"/>
    </row>
    <row r="47" spans="1:5" s="2" customFormat="1" x14ac:dyDescent="0.2"/>
    <row r="48" spans="1:5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</sheetData>
  <mergeCells count="7">
    <mergeCell ref="A9:B9"/>
    <mergeCell ref="A1:E1"/>
    <mergeCell ref="A2:E2"/>
    <mergeCell ref="A3:E3"/>
    <mergeCell ref="A4:E4"/>
    <mergeCell ref="A6:E6"/>
    <mergeCell ref="A7:E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K48"/>
  <sheetViews>
    <sheetView showGridLines="0" tabSelected="1" topLeftCell="A19" zoomScaleNormal="100" zoomScaleSheetLayoutView="100" workbookViewId="0">
      <selection activeCell="K13" sqref="K13"/>
    </sheetView>
  </sheetViews>
  <sheetFormatPr baseColWidth="10" defaultColWidth="10.85546875" defaultRowHeight="12.75" x14ac:dyDescent="0.2"/>
  <cols>
    <col min="1" max="1" width="7.42578125" style="2" customWidth="1"/>
    <col min="2" max="2" width="54.85546875" style="2" customWidth="1"/>
    <col min="3" max="3" width="93.140625" style="2" customWidth="1"/>
    <col min="4" max="4" width="5.140625" style="2" bestFit="1" customWidth="1"/>
    <col min="5" max="5" width="13.42578125" style="2" bestFit="1" customWidth="1"/>
    <col min="6" max="6" width="7.85546875" style="2" bestFit="1" customWidth="1"/>
    <col min="7" max="7" width="17.85546875" style="2" customWidth="1"/>
    <col min="8" max="16384" width="10.85546875" style="2"/>
  </cols>
  <sheetData>
    <row r="1" spans="1:11" ht="15.75" x14ac:dyDescent="0.2">
      <c r="A1" s="137" t="s">
        <v>91</v>
      </c>
      <c r="B1" s="138"/>
      <c r="C1" s="138"/>
      <c r="D1" s="138"/>
      <c r="E1" s="138"/>
      <c r="F1" s="138"/>
      <c r="G1" s="138"/>
      <c r="H1" s="39"/>
      <c r="I1" s="39"/>
      <c r="J1" s="39"/>
      <c r="K1" s="39"/>
    </row>
    <row r="2" spans="1:11" ht="15" x14ac:dyDescent="0.2">
      <c r="A2" s="139" t="s">
        <v>1</v>
      </c>
      <c r="B2" s="140"/>
      <c r="C2" s="140"/>
      <c r="D2" s="140"/>
      <c r="E2" s="140"/>
      <c r="F2" s="140"/>
      <c r="G2" s="140"/>
      <c r="H2" s="41"/>
      <c r="I2" s="41"/>
      <c r="J2" s="41"/>
    </row>
    <row r="3" spans="1:11" x14ac:dyDescent="0.2">
      <c r="A3" s="141" t="s">
        <v>8</v>
      </c>
      <c r="B3" s="142"/>
      <c r="C3" s="142"/>
      <c r="D3" s="142"/>
      <c r="E3" s="142"/>
      <c r="F3" s="142"/>
      <c r="G3" s="142"/>
      <c r="H3" s="4"/>
      <c r="I3" s="4"/>
      <c r="J3" s="4"/>
      <c r="K3" s="4"/>
    </row>
    <row r="4" spans="1:11" ht="15.75" x14ac:dyDescent="0.2">
      <c r="A4" s="126" t="s">
        <v>92</v>
      </c>
      <c r="B4" s="126"/>
      <c r="C4" s="126"/>
      <c r="D4" s="126"/>
      <c r="E4" s="126"/>
      <c r="F4" s="126"/>
      <c r="G4" s="126"/>
    </row>
    <row r="5" spans="1:11" x14ac:dyDescent="0.2">
      <c r="A5" s="143"/>
      <c r="B5" s="144"/>
      <c r="C5" s="144"/>
      <c r="D5" s="144"/>
      <c r="E5" s="144"/>
      <c r="F5" s="144"/>
      <c r="G5" s="144"/>
    </row>
    <row r="6" spans="1:11" ht="13.5" thickBot="1" x14ac:dyDescent="0.25">
      <c r="A6" s="145"/>
      <c r="B6" s="146"/>
      <c r="C6" s="146"/>
      <c r="D6" s="146"/>
      <c r="E6" s="146"/>
      <c r="F6" s="146"/>
      <c r="G6" s="146"/>
    </row>
    <row r="7" spans="1:11" ht="13.5" thickBot="1" x14ac:dyDescent="0.25">
      <c r="A7" s="42"/>
      <c r="B7" s="43"/>
      <c r="C7" s="43"/>
      <c r="D7" s="42"/>
      <c r="E7" s="42"/>
      <c r="F7" s="44"/>
      <c r="G7" s="42"/>
    </row>
    <row r="8" spans="1:11" ht="19.5" thickBot="1" x14ac:dyDescent="0.25">
      <c r="A8" s="147" t="s">
        <v>0</v>
      </c>
      <c r="B8" s="148"/>
      <c r="C8" s="45" t="s">
        <v>10</v>
      </c>
      <c r="D8" s="45" t="s">
        <v>9</v>
      </c>
      <c r="E8" s="45" t="s">
        <v>2</v>
      </c>
      <c r="F8" s="46" t="s">
        <v>3</v>
      </c>
      <c r="G8" s="47" t="s">
        <v>4</v>
      </c>
    </row>
    <row r="9" spans="1:11" ht="13.5" thickBot="1" x14ac:dyDescent="0.25">
      <c r="A9" s="42"/>
      <c r="B9" s="43"/>
      <c r="C9" s="43"/>
      <c r="D9" s="42"/>
      <c r="E9" s="48"/>
      <c r="F9" s="44"/>
      <c r="G9" s="42"/>
    </row>
    <row r="10" spans="1:11" x14ac:dyDescent="0.2">
      <c r="A10" s="49" t="s">
        <v>11</v>
      </c>
      <c r="B10" s="50" t="s">
        <v>50</v>
      </c>
      <c r="C10" s="50"/>
      <c r="D10" s="50"/>
      <c r="E10" s="50"/>
      <c r="F10" s="51"/>
      <c r="G10" s="52">
        <f>SUM(G11:G18)</f>
        <v>0</v>
      </c>
    </row>
    <row r="11" spans="1:11" ht="24" x14ac:dyDescent="0.2">
      <c r="A11" s="53" t="s">
        <v>14</v>
      </c>
      <c r="B11" s="54" t="s">
        <v>56</v>
      </c>
      <c r="C11" s="55" t="s">
        <v>57</v>
      </c>
      <c r="D11" s="56" t="s">
        <v>15</v>
      </c>
      <c r="E11" s="57">
        <v>0</v>
      </c>
      <c r="F11" s="58">
        <v>10</v>
      </c>
      <c r="G11" s="59">
        <f>E11*F11</f>
        <v>0</v>
      </c>
    </row>
    <row r="12" spans="1:11" ht="24" x14ac:dyDescent="0.2">
      <c r="A12" s="53" t="s">
        <v>16</v>
      </c>
      <c r="B12" s="60" t="s">
        <v>58</v>
      </c>
      <c r="C12" s="61" t="s">
        <v>59</v>
      </c>
      <c r="D12" s="56" t="s">
        <v>15</v>
      </c>
      <c r="E12" s="57">
        <v>0</v>
      </c>
      <c r="F12" s="58">
        <v>10</v>
      </c>
      <c r="G12" s="59">
        <f t="shared" ref="G12:G18" si="0">E12*F12</f>
        <v>0</v>
      </c>
    </row>
    <row r="13" spans="1:11" ht="24" x14ac:dyDescent="0.2">
      <c r="A13" s="53" t="s">
        <v>35</v>
      </c>
      <c r="B13" s="54" t="s">
        <v>56</v>
      </c>
      <c r="C13" s="55" t="s">
        <v>65</v>
      </c>
      <c r="D13" s="56" t="s">
        <v>15</v>
      </c>
      <c r="E13" s="57">
        <v>0</v>
      </c>
      <c r="F13" s="58">
        <v>10</v>
      </c>
      <c r="G13" s="59">
        <f t="shared" si="0"/>
        <v>0</v>
      </c>
    </row>
    <row r="14" spans="1:11" x14ac:dyDescent="0.2">
      <c r="A14" s="53" t="s">
        <v>60</v>
      </c>
      <c r="B14" s="54" t="s">
        <v>61</v>
      </c>
      <c r="C14" s="54" t="s">
        <v>73</v>
      </c>
      <c r="D14" s="56" t="s">
        <v>37</v>
      </c>
      <c r="E14" s="57">
        <v>0</v>
      </c>
      <c r="F14" s="58">
        <v>5</v>
      </c>
      <c r="G14" s="59">
        <f t="shared" si="0"/>
        <v>0</v>
      </c>
    </row>
    <row r="15" spans="1:11" x14ac:dyDescent="0.2">
      <c r="A15" s="53" t="s">
        <v>63</v>
      </c>
      <c r="B15" s="54" t="s">
        <v>62</v>
      </c>
      <c r="C15" s="54" t="s">
        <v>74</v>
      </c>
      <c r="D15" s="56" t="s">
        <v>37</v>
      </c>
      <c r="E15" s="57">
        <v>0</v>
      </c>
      <c r="F15" s="58">
        <v>5</v>
      </c>
      <c r="G15" s="59">
        <f t="shared" si="0"/>
        <v>0</v>
      </c>
    </row>
    <row r="16" spans="1:11" x14ac:dyDescent="0.2">
      <c r="A16" s="53" t="s">
        <v>64</v>
      </c>
      <c r="B16" s="54" t="s">
        <v>82</v>
      </c>
      <c r="C16" s="54" t="s">
        <v>86</v>
      </c>
      <c r="D16" s="56" t="s">
        <v>37</v>
      </c>
      <c r="E16" s="57">
        <v>0</v>
      </c>
      <c r="F16" s="58">
        <v>5</v>
      </c>
      <c r="G16" s="59">
        <f t="shared" si="0"/>
        <v>0</v>
      </c>
    </row>
    <row r="17" spans="1:7" x14ac:dyDescent="0.2">
      <c r="A17" s="53" t="s">
        <v>83</v>
      </c>
      <c r="B17" s="54" t="s">
        <v>85</v>
      </c>
      <c r="C17" s="54" t="s">
        <v>87</v>
      </c>
      <c r="D17" s="56" t="s">
        <v>37</v>
      </c>
      <c r="E17" s="57">
        <v>0</v>
      </c>
      <c r="F17" s="58">
        <v>5</v>
      </c>
      <c r="G17" s="59">
        <f t="shared" si="0"/>
        <v>0</v>
      </c>
    </row>
    <row r="18" spans="1:7" ht="13.5" thickBot="1" x14ac:dyDescent="0.25">
      <c r="A18" s="62" t="s">
        <v>84</v>
      </c>
      <c r="B18" s="63" t="s">
        <v>17</v>
      </c>
      <c r="C18" s="63" t="s">
        <v>49</v>
      </c>
      <c r="D18" s="64" t="s">
        <v>15</v>
      </c>
      <c r="E18" s="65">
        <v>0</v>
      </c>
      <c r="F18" s="66">
        <v>10</v>
      </c>
      <c r="G18" s="67">
        <f t="shared" si="0"/>
        <v>0</v>
      </c>
    </row>
    <row r="19" spans="1:7" ht="13.5" thickBot="1" x14ac:dyDescent="0.25">
      <c r="A19" s="68"/>
      <c r="B19" s="68"/>
      <c r="C19" s="68"/>
      <c r="D19" s="69"/>
      <c r="E19" s="70"/>
      <c r="F19" s="71"/>
      <c r="G19" s="72"/>
    </row>
    <row r="20" spans="1:7" x14ac:dyDescent="0.2">
      <c r="A20" s="49" t="s">
        <v>12</v>
      </c>
      <c r="B20" s="50" t="s">
        <v>51</v>
      </c>
      <c r="C20" s="50"/>
      <c r="D20" s="50"/>
      <c r="E20" s="73"/>
      <c r="F20" s="74"/>
      <c r="G20" s="52">
        <f>SUM(G21:G24)</f>
        <v>0</v>
      </c>
    </row>
    <row r="21" spans="1:7" x14ac:dyDescent="0.2">
      <c r="A21" s="53" t="s">
        <v>18</v>
      </c>
      <c r="B21" s="60" t="s">
        <v>36</v>
      </c>
      <c r="C21" s="54" t="s">
        <v>66</v>
      </c>
      <c r="D21" s="56" t="s">
        <v>37</v>
      </c>
      <c r="E21" s="57">
        <v>0</v>
      </c>
      <c r="F21" s="75">
        <v>1</v>
      </c>
      <c r="G21" s="76">
        <f>E21*F21</f>
        <v>0</v>
      </c>
    </row>
    <row r="22" spans="1:7" x14ac:dyDescent="0.2">
      <c r="A22" s="53" t="s">
        <v>20</v>
      </c>
      <c r="B22" s="60" t="s">
        <v>67</v>
      </c>
      <c r="C22" s="54" t="s">
        <v>72</v>
      </c>
      <c r="D22" s="77" t="s">
        <v>68</v>
      </c>
      <c r="E22" s="78">
        <v>0</v>
      </c>
      <c r="F22" s="79">
        <v>5</v>
      </c>
      <c r="G22" s="59">
        <f>E22*F22</f>
        <v>0</v>
      </c>
    </row>
    <row r="23" spans="1:7" ht="24" x14ac:dyDescent="0.2">
      <c r="A23" s="53" t="s">
        <v>69</v>
      </c>
      <c r="B23" s="54" t="s">
        <v>70</v>
      </c>
      <c r="C23" s="61" t="s">
        <v>75</v>
      </c>
      <c r="D23" s="80" t="s">
        <v>71</v>
      </c>
      <c r="E23" s="57">
        <v>0</v>
      </c>
      <c r="F23" s="81">
        <v>5</v>
      </c>
      <c r="G23" s="76">
        <f>E23*F23</f>
        <v>0</v>
      </c>
    </row>
    <row r="24" spans="1:7" ht="24.75" thickBot="1" x14ac:dyDescent="0.25">
      <c r="A24" s="62" t="s">
        <v>79</v>
      </c>
      <c r="B24" s="63" t="s">
        <v>80</v>
      </c>
      <c r="C24" s="82" t="s">
        <v>81</v>
      </c>
      <c r="D24" s="83" t="s">
        <v>71</v>
      </c>
      <c r="E24" s="65">
        <v>0</v>
      </c>
      <c r="F24" s="84">
        <v>5</v>
      </c>
      <c r="G24" s="67">
        <f>E24*F24</f>
        <v>0</v>
      </c>
    </row>
    <row r="25" spans="1:7" ht="13.5" thickBot="1" x14ac:dyDescent="0.25">
      <c r="A25" s="68"/>
      <c r="B25" s="68"/>
      <c r="C25" s="68"/>
      <c r="D25" s="69"/>
      <c r="E25" s="70"/>
      <c r="F25" s="85"/>
      <c r="G25" s="85"/>
    </row>
    <row r="26" spans="1:7" x14ac:dyDescent="0.2">
      <c r="A26" s="49" t="s">
        <v>13</v>
      </c>
      <c r="B26" s="50" t="s">
        <v>76</v>
      </c>
      <c r="C26" s="50"/>
      <c r="D26" s="50"/>
      <c r="E26" s="73"/>
      <c r="F26" s="86"/>
      <c r="G26" s="52">
        <f>SUM(G27:G28)</f>
        <v>0</v>
      </c>
    </row>
    <row r="27" spans="1:7" x14ac:dyDescent="0.2">
      <c r="A27" s="53" t="s">
        <v>22</v>
      </c>
      <c r="B27" s="54" t="s">
        <v>19</v>
      </c>
      <c r="C27" s="54" t="s">
        <v>53</v>
      </c>
      <c r="D27" s="56" t="s">
        <v>15</v>
      </c>
      <c r="E27" s="57">
        <v>0</v>
      </c>
      <c r="F27" s="81">
        <v>4</v>
      </c>
      <c r="G27" s="76">
        <f>E27*F27</f>
        <v>0</v>
      </c>
    </row>
    <row r="28" spans="1:7" ht="13.5" thickBot="1" x14ac:dyDescent="0.25">
      <c r="A28" s="62" t="s">
        <v>24</v>
      </c>
      <c r="B28" s="63" t="s">
        <v>21</v>
      </c>
      <c r="C28" s="63" t="s">
        <v>54</v>
      </c>
      <c r="D28" s="64" t="s">
        <v>15</v>
      </c>
      <c r="E28" s="65">
        <v>0</v>
      </c>
      <c r="F28" s="84">
        <v>10</v>
      </c>
      <c r="G28" s="67">
        <f>E28*F28</f>
        <v>0</v>
      </c>
    </row>
    <row r="29" spans="1:7" ht="13.5" thickBot="1" x14ac:dyDescent="0.25">
      <c r="A29" s="68"/>
      <c r="B29" s="68"/>
      <c r="C29" s="68"/>
      <c r="D29" s="69"/>
      <c r="E29" s="87"/>
      <c r="F29" s="88"/>
      <c r="G29" s="88"/>
    </row>
    <row r="30" spans="1:7" x14ac:dyDescent="0.2">
      <c r="A30" s="49" t="s">
        <v>38</v>
      </c>
      <c r="B30" s="50" t="s">
        <v>52</v>
      </c>
      <c r="C30" s="50"/>
      <c r="D30" s="50"/>
      <c r="E30" s="50"/>
      <c r="F30" s="89"/>
      <c r="G30" s="90">
        <f>SUM(G31:G34)</f>
        <v>0</v>
      </c>
    </row>
    <row r="31" spans="1:7" ht="24" x14ac:dyDescent="0.2">
      <c r="A31" s="53" t="s">
        <v>33</v>
      </c>
      <c r="B31" s="54" t="s">
        <v>55</v>
      </c>
      <c r="C31" s="61" t="s">
        <v>78</v>
      </c>
      <c r="D31" s="56" t="s">
        <v>15</v>
      </c>
      <c r="E31" s="57">
        <v>0</v>
      </c>
      <c r="F31" s="91">
        <v>20</v>
      </c>
      <c r="G31" s="57">
        <f>E31*F31</f>
        <v>0</v>
      </c>
    </row>
    <row r="32" spans="1:7" ht="24" x14ac:dyDescent="0.2">
      <c r="A32" s="53" t="s">
        <v>34</v>
      </c>
      <c r="B32" s="54" t="s">
        <v>23</v>
      </c>
      <c r="C32" s="61" t="s">
        <v>77</v>
      </c>
      <c r="D32" s="56" t="s">
        <v>15</v>
      </c>
      <c r="E32" s="57">
        <v>0</v>
      </c>
      <c r="F32" s="91">
        <v>20</v>
      </c>
      <c r="G32" s="57">
        <f>E32*F32</f>
        <v>0</v>
      </c>
    </row>
    <row r="33" spans="1:7" ht="24" x14ac:dyDescent="0.2">
      <c r="A33" s="53" t="s">
        <v>94</v>
      </c>
      <c r="B33" s="54" t="s">
        <v>95</v>
      </c>
      <c r="C33" s="61" t="s">
        <v>96</v>
      </c>
      <c r="D33" s="56" t="s">
        <v>15</v>
      </c>
      <c r="E33" s="57">
        <v>0</v>
      </c>
      <c r="F33" s="91">
        <v>10</v>
      </c>
      <c r="G33" s="57">
        <f>E33*F33</f>
        <v>0</v>
      </c>
    </row>
    <row r="34" spans="1:7" ht="36" x14ac:dyDescent="0.2">
      <c r="A34" s="53" t="s">
        <v>98</v>
      </c>
      <c r="B34" s="54" t="s">
        <v>99</v>
      </c>
      <c r="C34" s="61" t="s">
        <v>100</v>
      </c>
      <c r="D34" s="56" t="s">
        <v>15</v>
      </c>
      <c r="E34" s="57">
        <v>0</v>
      </c>
      <c r="F34" s="91">
        <v>1</v>
      </c>
      <c r="G34" s="57">
        <f>E34*F34</f>
        <v>0</v>
      </c>
    </row>
    <row r="35" spans="1:7" ht="13.5" thickBot="1" x14ac:dyDescent="0.25">
      <c r="A35" s="42"/>
      <c r="B35" s="43"/>
      <c r="C35" s="43"/>
      <c r="D35" s="42"/>
      <c r="E35" s="92"/>
      <c r="F35" s="93"/>
      <c r="G35" s="94"/>
    </row>
    <row r="36" spans="1:7" x14ac:dyDescent="0.2">
      <c r="A36" s="49" t="s">
        <v>39</v>
      </c>
      <c r="B36" s="50" t="s">
        <v>48</v>
      </c>
      <c r="C36" s="50"/>
      <c r="D36" s="73"/>
      <c r="E36" s="73"/>
      <c r="F36" s="74"/>
      <c r="G36" s="149">
        <f>SUM(G37:G44)</f>
        <v>0</v>
      </c>
    </row>
    <row r="37" spans="1:7" x14ac:dyDescent="0.2">
      <c r="A37" s="95" t="s">
        <v>40</v>
      </c>
      <c r="B37" s="96" t="s">
        <v>25</v>
      </c>
      <c r="C37" s="96"/>
      <c r="D37" s="97" t="s">
        <v>37</v>
      </c>
      <c r="E37" s="57">
        <v>0</v>
      </c>
      <c r="F37" s="75">
        <v>1</v>
      </c>
      <c r="G37" s="150">
        <f>E37*F37</f>
        <v>0</v>
      </c>
    </row>
    <row r="38" spans="1:7" x14ac:dyDescent="0.2">
      <c r="A38" s="95" t="s">
        <v>41</v>
      </c>
      <c r="B38" s="96" t="s">
        <v>26</v>
      </c>
      <c r="C38" s="96"/>
      <c r="D38" s="97" t="s">
        <v>37</v>
      </c>
      <c r="E38" s="57">
        <v>0</v>
      </c>
      <c r="F38" s="75">
        <v>1</v>
      </c>
      <c r="G38" s="150">
        <f t="shared" ref="G38:G44" si="1">E38*F38</f>
        <v>0</v>
      </c>
    </row>
    <row r="39" spans="1:7" x14ac:dyDescent="0.2">
      <c r="A39" s="95" t="s">
        <v>42</v>
      </c>
      <c r="B39" s="96" t="s">
        <v>27</v>
      </c>
      <c r="C39" s="96"/>
      <c r="D39" s="97" t="s">
        <v>37</v>
      </c>
      <c r="E39" s="57">
        <v>0</v>
      </c>
      <c r="F39" s="75">
        <v>1</v>
      </c>
      <c r="G39" s="150">
        <f t="shared" si="1"/>
        <v>0</v>
      </c>
    </row>
    <row r="40" spans="1:7" x14ac:dyDescent="0.2">
      <c r="A40" s="95" t="s">
        <v>43</v>
      </c>
      <c r="B40" s="96" t="s">
        <v>28</v>
      </c>
      <c r="C40" s="96"/>
      <c r="D40" s="97" t="s">
        <v>37</v>
      </c>
      <c r="E40" s="57">
        <v>0</v>
      </c>
      <c r="F40" s="75">
        <v>1</v>
      </c>
      <c r="G40" s="150">
        <f t="shared" si="1"/>
        <v>0</v>
      </c>
    </row>
    <row r="41" spans="1:7" x14ac:dyDescent="0.2">
      <c r="A41" s="95" t="s">
        <v>44</v>
      </c>
      <c r="B41" s="96" t="s">
        <v>29</v>
      </c>
      <c r="C41" s="96"/>
      <c r="D41" s="97" t="s">
        <v>37</v>
      </c>
      <c r="E41" s="57">
        <v>0</v>
      </c>
      <c r="F41" s="75">
        <v>1</v>
      </c>
      <c r="G41" s="150">
        <f t="shared" si="1"/>
        <v>0</v>
      </c>
    </row>
    <row r="42" spans="1:7" x14ac:dyDescent="0.2">
      <c r="A42" s="95" t="s">
        <v>45</v>
      </c>
      <c r="B42" s="96" t="s">
        <v>30</v>
      </c>
      <c r="C42" s="96"/>
      <c r="D42" s="97" t="s">
        <v>37</v>
      </c>
      <c r="E42" s="57">
        <v>0</v>
      </c>
      <c r="F42" s="75">
        <v>1</v>
      </c>
      <c r="G42" s="150">
        <f t="shared" si="1"/>
        <v>0</v>
      </c>
    </row>
    <row r="43" spans="1:7" x14ac:dyDescent="0.2">
      <c r="A43" s="95" t="s">
        <v>46</v>
      </c>
      <c r="B43" s="96" t="s">
        <v>31</v>
      </c>
      <c r="C43" s="96"/>
      <c r="D43" s="97" t="s">
        <v>37</v>
      </c>
      <c r="E43" s="57">
        <v>0</v>
      </c>
      <c r="F43" s="75">
        <v>1</v>
      </c>
      <c r="G43" s="150">
        <f t="shared" si="1"/>
        <v>0</v>
      </c>
    </row>
    <row r="44" spans="1:7" ht="13.5" thickBot="1" x14ac:dyDescent="0.25">
      <c r="A44" s="98" t="s">
        <v>47</v>
      </c>
      <c r="B44" s="99" t="s">
        <v>32</v>
      </c>
      <c r="C44" s="99"/>
      <c r="D44" s="100" t="s">
        <v>37</v>
      </c>
      <c r="E44" s="65">
        <v>0</v>
      </c>
      <c r="F44" s="151">
        <v>1</v>
      </c>
      <c r="G44" s="152">
        <f t="shared" si="1"/>
        <v>0</v>
      </c>
    </row>
    <row r="45" spans="1:7" ht="13.5" thickBot="1" x14ac:dyDescent="0.25">
      <c r="A45" s="42"/>
      <c r="B45" s="43"/>
      <c r="C45" s="43"/>
      <c r="D45" s="42"/>
      <c r="E45" s="42"/>
      <c r="F45" s="44"/>
      <c r="G45" s="42"/>
    </row>
    <row r="46" spans="1:7" s="104" customFormat="1" ht="15.75" x14ac:dyDescent="0.2">
      <c r="A46" s="131" t="s">
        <v>5</v>
      </c>
      <c r="B46" s="132"/>
      <c r="C46" s="101"/>
      <c r="D46" s="102"/>
      <c r="E46" s="102"/>
      <c r="F46" s="102"/>
      <c r="G46" s="103">
        <f>G10+G20+G26+G36+G30</f>
        <v>0</v>
      </c>
    </row>
    <row r="47" spans="1:7" s="104" customFormat="1" ht="15.75" x14ac:dyDescent="0.2">
      <c r="A47" s="133" t="s">
        <v>6</v>
      </c>
      <c r="B47" s="134"/>
      <c r="C47" s="105"/>
      <c r="D47" s="106"/>
      <c r="E47" s="106"/>
      <c r="F47" s="106"/>
      <c r="G47" s="107">
        <f>0.2*G46</f>
        <v>0</v>
      </c>
    </row>
    <row r="48" spans="1:7" s="104" customFormat="1" ht="16.5" thickBot="1" x14ac:dyDescent="0.25">
      <c r="A48" s="135" t="s">
        <v>7</v>
      </c>
      <c r="B48" s="136"/>
      <c r="C48" s="108"/>
      <c r="D48" s="109"/>
      <c r="E48" s="109"/>
      <c r="F48" s="109"/>
      <c r="G48" s="110">
        <f>G46+G47</f>
        <v>0</v>
      </c>
    </row>
  </sheetData>
  <mergeCells count="9">
    <mergeCell ref="A46:B46"/>
    <mergeCell ref="A47:B47"/>
    <mergeCell ref="A48:B48"/>
    <mergeCell ref="A1:G1"/>
    <mergeCell ref="A2:G2"/>
    <mergeCell ref="A3:G3"/>
    <mergeCell ref="A4:G4"/>
    <mergeCell ref="A5:G6"/>
    <mergeCell ref="A8:B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1 - BPU</vt:lpstr>
      <vt:lpstr>LOT 1 - DQE</vt:lpstr>
      <vt:lpstr>'LOT 1 - BPU'!Zone_d_impression</vt:lpstr>
      <vt:lpstr>'LOT 1 - DQE'!Zone_d_impression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TIRAVY Anne-Sophie</cp:lastModifiedBy>
  <cp:lastPrinted>2025-04-23T06:58:17Z</cp:lastPrinted>
  <dcterms:created xsi:type="dcterms:W3CDTF">2019-04-11T09:43:01Z</dcterms:created>
  <dcterms:modified xsi:type="dcterms:W3CDTF">2026-04-09T08:26:35Z</dcterms:modified>
</cp:coreProperties>
</file>